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  <sheet name="примечание для СЗ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8" i="1"/>
  <c r="E7" i="1" l="1"/>
  <c r="F10" i="1" s="1"/>
  <c r="O10" i="3" l="1"/>
  <c r="F7" i="3"/>
  <c r="H9" i="3"/>
  <c r="H8" i="3"/>
  <c r="H7" i="3"/>
  <c r="D10" i="3"/>
</calcChain>
</file>

<file path=xl/comments1.xml><?xml version="1.0" encoding="utf-8"?>
<comments xmlns="http://schemas.openxmlformats.org/spreadsheetml/2006/main">
  <authors>
    <author>Автор</author>
  </authors>
  <commentList>
    <comment ref="G9" authorId="0" shapeId="0">
      <text>
        <r>
          <rPr>
            <b/>
            <sz val="9"/>
            <color indexed="81"/>
            <rFont val="Tahoma"/>
            <charset val="1"/>
          </rPr>
          <t>годовое обслуживание</t>
        </r>
      </text>
    </comment>
  </commentList>
</comments>
</file>

<file path=xl/sharedStrings.xml><?xml version="1.0" encoding="utf-8"?>
<sst xmlns="http://schemas.openxmlformats.org/spreadsheetml/2006/main" count="38" uniqueCount="27">
  <si>
    <t>Цена предложения с НДС, рублей</t>
  </si>
  <si>
    <t>Примечание</t>
  </si>
  <si>
    <t>Средняя (расчетная) цена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</si>
  <si>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</si>
  <si>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</si>
  <si>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</si>
  <si>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</si>
  <si>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</si>
  <si>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Право заключения договора на по сопровождению комплекса автоматизированных информационных систем и прикладных программ АО «Татспиртпром.</t>
  </si>
  <si>
    <t>КП 1</t>
  </si>
  <si>
    <t>КП 2</t>
  </si>
  <si>
    <t>КП 3</t>
  </si>
  <si>
    <t>ИТОГО</t>
  </si>
  <si>
    <t>Стоимость услуг без учета Нормализации данных,  без НДС, в руб.</t>
  </si>
  <si>
    <t>Стоимость ПО, без НДС, в руб.</t>
  </si>
  <si>
    <t>ВЫВОД: начальная (максимальная) цена договора: 13 281 700,00 рублей без учета НДС.</t>
  </si>
  <si>
    <t>Средняя (расчетная) цена:</t>
  </si>
  <si>
    <t>Источник информации</t>
  </si>
  <si>
    <t>Стоимость ПО, 
без НДС, в руб.</t>
  </si>
  <si>
    <t>Стоимость услуг без учета Нормализации данных,  
без НДС, в руб.</t>
  </si>
  <si>
    <t>ИТОГО
без НДС, в руб.</t>
  </si>
  <si>
    <t>№ п/п</t>
  </si>
  <si>
    <t>Минимальная цена:</t>
  </si>
  <si>
    <t>Цена предложения (не облагается НДС) рублей</t>
  </si>
  <si>
    <t>Стоимость ПО, 
(не облагается НДС), в руб.</t>
  </si>
  <si>
    <t xml:space="preserve">Право заключения договора на приобретение Системы "ГНИВЦ: Налоговый мониторинг" </t>
  </si>
  <si>
    <t>ВЫВОД: начальная (максимальная) цена договора: 1 026 000,00 рублей (не облагается НДС)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</si>
</sst>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charset val="1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3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F14"/>
  <sheetViews>
    <sheetView tabSelected="1" zoomScale="62" zoomScaleNormal="62" workbookViewId="0">
      <selection activeCell="B11" sqref="B11:F11"/>
    </sheetView>
  </sheetViews>
  <sheetFormatPr defaultColWidth="9.140625" defaultRowHeight="15" x14ac:dyDescent="0.25"/>
  <cols>
    <col min="1" max="1" width="9.140625" style="1"/>
    <col min="2" max="2" width="13.85546875" style="7" customWidth="1"/>
    <col min="3" max="3" width="31.85546875" style="1" customWidth="1"/>
    <col min="4" max="4" width="26.5703125" style="1" customWidth="1"/>
    <col min="5" max="5" width="22" style="1" customWidth="1"/>
    <col min="6" max="6" width="95.140625" style="2" customWidth="1"/>
    <col min="7" max="7" width="20.85546875" style="1" customWidth="1"/>
    <col min="8" max="8" width="23.85546875" style="1" customWidth="1"/>
    <col min="9" max="9" width="20.42578125" style="1" customWidth="1"/>
    <col min="10" max="16384" width="9.140625" style="1"/>
  </cols>
  <sheetData>
    <row r="1" spans="2:6" ht="18" customHeight="1" x14ac:dyDescent="0.25"/>
    <row r="2" spans="2:6" ht="42" customHeight="1" x14ac:dyDescent="0.25">
      <c r="B2" s="15" t="s">
        <v>5</v>
      </c>
      <c r="C2" s="16"/>
      <c r="D2" s="16"/>
      <c r="E2" s="16"/>
      <c r="F2" s="16"/>
    </row>
    <row r="3" spans="2:6" ht="81.75" customHeight="1" x14ac:dyDescent="0.25">
      <c r="B3" s="23" t="s">
        <v>25</v>
      </c>
      <c r="C3" s="24"/>
      <c r="D3" s="24"/>
      <c r="E3" s="24"/>
      <c r="F3" s="24"/>
    </row>
    <row r="4" spans="2:6" ht="37.5" customHeight="1" x14ac:dyDescent="0.25">
      <c r="B4" s="21" t="s">
        <v>7</v>
      </c>
      <c r="C4" s="22"/>
      <c r="D4" s="22"/>
      <c r="E4" s="22"/>
      <c r="F4" s="22"/>
    </row>
    <row r="5" spans="2:6" x14ac:dyDescent="0.25">
      <c r="B5" s="17" t="s">
        <v>6</v>
      </c>
      <c r="C5" s="18"/>
      <c r="D5" s="18"/>
      <c r="E5" s="18"/>
      <c r="F5" s="18"/>
    </row>
    <row r="6" spans="2:6" s="5" customFormat="1" ht="95.25" customHeight="1" x14ac:dyDescent="0.25">
      <c r="B6" s="3" t="s">
        <v>21</v>
      </c>
      <c r="C6" s="3" t="s">
        <v>4</v>
      </c>
      <c r="D6" s="3" t="s">
        <v>24</v>
      </c>
      <c r="E6" s="4" t="s">
        <v>23</v>
      </c>
      <c r="F6" s="3" t="s">
        <v>1</v>
      </c>
    </row>
    <row r="7" spans="2:6" s="5" customFormat="1" ht="86.25" customHeight="1" x14ac:dyDescent="0.25">
      <c r="B7" s="3">
        <v>1</v>
      </c>
      <c r="C7" s="3" t="s">
        <v>9</v>
      </c>
      <c r="D7" s="10">
        <v>1026000</v>
      </c>
      <c r="E7" s="10">
        <f>SUM(D7:D7)</f>
        <v>1026000</v>
      </c>
      <c r="F7" s="3"/>
    </row>
    <row r="8" spans="2:6" s="5" customFormat="1" ht="98.25" customHeight="1" x14ac:dyDescent="0.25">
      <c r="B8" s="3">
        <v>2</v>
      </c>
      <c r="C8" s="3" t="s">
        <v>10</v>
      </c>
      <c r="D8" s="10">
        <v>1026000</v>
      </c>
      <c r="E8" s="10">
        <f>SUM(D8:D8)</f>
        <v>1026000</v>
      </c>
      <c r="F8" s="3"/>
    </row>
    <row r="9" spans="2:6" s="5" customFormat="1" ht="98.25" customHeight="1" x14ac:dyDescent="0.25">
      <c r="B9" s="3">
        <v>3</v>
      </c>
      <c r="C9" s="3" t="s">
        <v>11</v>
      </c>
      <c r="D9" s="10">
        <v>1026000</v>
      </c>
      <c r="E9" s="10">
        <f>SUM(D9:D9)</f>
        <v>1026000</v>
      </c>
      <c r="F9" s="3"/>
    </row>
    <row r="10" spans="2:6" s="5" customFormat="1" ht="55.5" customHeight="1" x14ac:dyDescent="0.25">
      <c r="B10" s="25" t="s">
        <v>22</v>
      </c>
      <c r="C10" s="26"/>
      <c r="D10" s="26"/>
      <c r="E10" s="27"/>
      <c r="F10" s="11">
        <f>MIN(E7:E9)</f>
        <v>1026000</v>
      </c>
    </row>
    <row r="11" spans="2:6" s="6" customFormat="1" ht="34.5" customHeight="1" x14ac:dyDescent="0.25">
      <c r="B11" s="19" t="s">
        <v>26</v>
      </c>
      <c r="C11" s="20"/>
      <c r="D11" s="20"/>
      <c r="E11" s="20"/>
      <c r="F11" s="20"/>
    </row>
    <row r="14" spans="2:6" ht="20.25" x14ac:dyDescent="0.3">
      <c r="F14" s="14"/>
    </row>
  </sheetData>
  <mergeCells count="6">
    <mergeCell ref="B2:F2"/>
    <mergeCell ref="B5:F5"/>
    <mergeCell ref="B11:F11"/>
    <mergeCell ref="B4:F4"/>
    <mergeCell ref="B3:F3"/>
    <mergeCell ref="B10:E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O11"/>
  <sheetViews>
    <sheetView zoomScale="62" zoomScaleNormal="62" workbookViewId="0">
      <selection activeCell="M6" sqref="M6:N9"/>
    </sheetView>
  </sheetViews>
  <sheetFormatPr defaultColWidth="9.140625" defaultRowHeight="15" x14ac:dyDescent="0.25"/>
  <cols>
    <col min="1" max="1" width="9.140625" style="1"/>
    <col min="2" max="2" width="13.85546875" style="7" customWidth="1"/>
    <col min="3" max="3" width="31.85546875" style="1" customWidth="1"/>
    <col min="4" max="4" width="21" style="2" customWidth="1"/>
    <col min="5" max="5" width="68.7109375" style="1" customWidth="1"/>
    <col min="6" max="6" width="27.5703125" style="1" customWidth="1"/>
    <col min="7" max="7" width="18" style="1" customWidth="1"/>
    <col min="8" max="8" width="20.42578125" style="1" customWidth="1"/>
    <col min="9" max="11" width="9.140625" style="1"/>
    <col min="12" max="12" width="24.5703125" style="1" customWidth="1"/>
    <col min="13" max="13" width="27.140625" style="1" customWidth="1"/>
    <col min="14" max="14" width="19.7109375" style="1" customWidth="1"/>
    <col min="15" max="15" width="26" style="1" customWidth="1"/>
    <col min="16" max="16384" width="9.140625" style="1"/>
  </cols>
  <sheetData>
    <row r="1" spans="2:15" ht="18" customHeight="1" x14ac:dyDescent="0.25"/>
    <row r="2" spans="2:15" ht="42" customHeight="1" x14ac:dyDescent="0.25">
      <c r="B2" s="15" t="s">
        <v>5</v>
      </c>
      <c r="C2" s="16"/>
      <c r="D2" s="16"/>
      <c r="E2" s="30"/>
    </row>
    <row r="3" spans="2:15" ht="81.75" customHeight="1" x14ac:dyDescent="0.25">
      <c r="B3" s="23" t="s">
        <v>8</v>
      </c>
      <c r="C3" s="24"/>
      <c r="D3" s="24"/>
      <c r="E3" s="31"/>
    </row>
    <row r="4" spans="2:15" ht="37.5" customHeight="1" x14ac:dyDescent="0.25">
      <c r="B4" s="21" t="s">
        <v>7</v>
      </c>
      <c r="C4" s="22"/>
      <c r="D4" s="22"/>
      <c r="E4" s="22"/>
    </row>
    <row r="5" spans="2:15" x14ac:dyDescent="0.25">
      <c r="B5" s="17" t="s">
        <v>6</v>
      </c>
      <c r="C5" s="18"/>
      <c r="D5" s="18"/>
      <c r="E5" s="32"/>
    </row>
    <row r="6" spans="2:15" s="5" customFormat="1" ht="67.5" customHeight="1" x14ac:dyDescent="0.25">
      <c r="B6" s="8" t="s">
        <v>3</v>
      </c>
      <c r="C6" s="3" t="s">
        <v>4</v>
      </c>
      <c r="D6" s="4" t="s">
        <v>0</v>
      </c>
      <c r="E6" s="3" t="s">
        <v>1</v>
      </c>
      <c r="F6" s="12" t="s">
        <v>13</v>
      </c>
      <c r="G6" s="12" t="s">
        <v>14</v>
      </c>
      <c r="H6" s="12" t="s">
        <v>12</v>
      </c>
      <c r="L6" s="12" t="s">
        <v>17</v>
      </c>
      <c r="M6" s="12" t="s">
        <v>19</v>
      </c>
      <c r="N6" s="12" t="s">
        <v>18</v>
      </c>
      <c r="O6" s="13" t="s">
        <v>20</v>
      </c>
    </row>
    <row r="7" spans="2:15" s="5" customFormat="1" ht="74.25" customHeight="1" x14ac:dyDescent="0.25">
      <c r="B7" s="8">
        <v>1</v>
      </c>
      <c r="C7" s="3" t="s">
        <v>9</v>
      </c>
      <c r="D7" s="10">
        <v>9176400</v>
      </c>
      <c r="E7" s="3"/>
      <c r="F7" s="10">
        <f>11808000-3168000</f>
        <v>8640000</v>
      </c>
      <c r="G7" s="10">
        <v>536400</v>
      </c>
      <c r="H7" s="10">
        <f>F7+G7</f>
        <v>9176400</v>
      </c>
      <c r="L7" s="12" t="s">
        <v>9</v>
      </c>
      <c r="M7" s="10">
        <v>8640000</v>
      </c>
      <c r="N7" s="10">
        <v>536400</v>
      </c>
      <c r="O7" s="11">
        <v>9176400</v>
      </c>
    </row>
    <row r="8" spans="2:15" s="5" customFormat="1" ht="86.25" customHeight="1" x14ac:dyDescent="0.25">
      <c r="B8" s="8">
        <v>2</v>
      </c>
      <c r="C8" s="3" t="s">
        <v>10</v>
      </c>
      <c r="D8" s="10">
        <v>18168700</v>
      </c>
      <c r="E8" s="3"/>
      <c r="F8" s="10">
        <v>17632300</v>
      </c>
      <c r="G8" s="10">
        <v>536400</v>
      </c>
      <c r="H8" s="10">
        <f>F8+G8</f>
        <v>18168700</v>
      </c>
      <c r="L8" s="12" t="s">
        <v>10</v>
      </c>
      <c r="M8" s="10">
        <v>17632300</v>
      </c>
      <c r="N8" s="10">
        <v>536400</v>
      </c>
      <c r="O8" s="11">
        <v>18168700</v>
      </c>
    </row>
    <row r="9" spans="2:15" s="5" customFormat="1" ht="98.25" customHeight="1" x14ac:dyDescent="0.25">
      <c r="B9" s="8">
        <v>3</v>
      </c>
      <c r="C9" s="3" t="s">
        <v>11</v>
      </c>
      <c r="D9" s="10">
        <v>12500000</v>
      </c>
      <c r="E9" s="3"/>
      <c r="F9" s="10">
        <v>11060000</v>
      </c>
      <c r="G9" s="10">
        <v>1440000</v>
      </c>
      <c r="H9" s="10">
        <f>F9+G9</f>
        <v>12500000</v>
      </c>
      <c r="L9" s="12" t="s">
        <v>11</v>
      </c>
      <c r="M9" s="10">
        <v>11060000</v>
      </c>
      <c r="N9" s="10">
        <v>1440000</v>
      </c>
      <c r="O9" s="11">
        <v>12500000</v>
      </c>
    </row>
    <row r="10" spans="2:15" s="5" customFormat="1" ht="55.5" customHeight="1" x14ac:dyDescent="0.25">
      <c r="B10" s="28" t="s">
        <v>2</v>
      </c>
      <c r="C10" s="28"/>
      <c r="D10" s="11">
        <f>AVERAGE(D7:D9)</f>
        <v>13281700</v>
      </c>
      <c r="E10" s="9"/>
      <c r="L10" s="29" t="s">
        <v>16</v>
      </c>
      <c r="M10" s="29"/>
      <c r="N10" s="29"/>
      <c r="O10" s="11">
        <f>AVERAGE(O7:O9)</f>
        <v>13281700</v>
      </c>
    </row>
    <row r="11" spans="2:15" s="6" customFormat="1" ht="34.5" customHeight="1" x14ac:dyDescent="0.25">
      <c r="B11" s="28" t="s">
        <v>15</v>
      </c>
      <c r="C11" s="28"/>
      <c r="D11" s="28"/>
      <c r="E11" s="28"/>
    </row>
  </sheetData>
  <mergeCells count="7">
    <mergeCell ref="B11:E11"/>
    <mergeCell ref="L10:N10"/>
    <mergeCell ref="B2:E2"/>
    <mergeCell ref="B3:E3"/>
    <mergeCell ref="B4:E4"/>
    <mergeCell ref="B5:E5"/>
    <mergeCell ref="B10:C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примечание для СЗ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2024-08-01T06:18:02Z</dcterms:modified>
</cp:coreProperties>
</file>